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6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" i="1"/>
  <c r="F56"/>
  <c r="C56"/>
  <c r="F54"/>
  <c r="C54"/>
  <c r="G47"/>
  <c r="C4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"/>
  <c r="J3"/>
  <c r="I47"/>
  <c r="H47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"/>
  <c r="I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"/>
  <c r="H3"/>
  <c r="F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D47"/>
  <c r="F6"/>
  <c r="F7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5"/>
  <c r="F4"/>
  <c r="F3"/>
</calcChain>
</file>

<file path=xl/sharedStrings.xml><?xml version="1.0" encoding="utf-8"?>
<sst xmlns="http://schemas.openxmlformats.org/spreadsheetml/2006/main" count="13" uniqueCount="13">
  <si>
    <t>Годы</t>
  </si>
  <si>
    <t>Qсред.</t>
  </si>
  <si>
    <t>Qсред. по убыванию</t>
  </si>
  <si>
    <t>m</t>
  </si>
  <si>
    <t>lgKi</t>
  </si>
  <si>
    <t>Ki</t>
  </si>
  <si>
    <t>Ki*lgKi</t>
  </si>
  <si>
    <t>P,%</t>
  </si>
  <si>
    <t>Cv=</t>
  </si>
  <si>
    <t>Cs=</t>
  </si>
  <si>
    <t>Y2=</t>
  </si>
  <si>
    <t>Y3=</t>
  </si>
  <si>
    <t>(ki-1)^2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</si>
</sst>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164" fontId="0" fillId="0" borderId="10" xfId="0" applyNumberFormat="1" applyBorder="1"/>
    <xf numFmtId="0" fontId="0" fillId="0" borderId="2" xfId="0" applyBorder="1"/>
    <xf numFmtId="2" fontId="0" fillId="0" borderId="2" xfId="0" applyNumberFormat="1" applyBorder="1"/>
    <xf numFmtId="164" fontId="0" fillId="0" borderId="2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0" fontId="0" fillId="0" borderId="9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410645</xdr:colOff>
      <xdr:row>1</xdr:row>
      <xdr:rowOff>256105</xdr:rowOff>
    </xdr:from>
    <xdr:ext cx="264560" cy="838200"/>
    <xdr:sp macro="" textlink="">
      <xdr:nvSpPr>
        <xdr:cNvPr id="2" name="TextBox 1"/>
        <xdr:cNvSpPr txBox="1"/>
      </xdr:nvSpPr>
      <xdr:spPr>
        <a:xfrm rot="2872482">
          <a:off x="9201150" y="1419225"/>
          <a:ext cx="8382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6"/>
  <sheetViews>
    <sheetView tabSelected="1" workbookViewId="0">
      <selection activeCell="F56" sqref="F56"/>
    </sheetView>
  </sheetViews>
  <sheetFormatPr defaultRowHeight="15"/>
  <cols>
    <col min="1" max="1" width="7.85546875" customWidth="1"/>
    <col min="3" max="3" width="11.5703125" customWidth="1"/>
    <col min="4" max="4" width="13.42578125" customWidth="1"/>
    <col min="6" max="6" width="13.7109375" style="2" customWidth="1"/>
    <col min="7" max="7" width="9.42578125" style="3" customWidth="1"/>
    <col min="8" max="8" width="14" style="3" customWidth="1"/>
    <col min="9" max="9" width="12.5703125" style="3" customWidth="1"/>
    <col min="10" max="10" width="7.85546875" style="3" customWidth="1"/>
  </cols>
  <sheetData>
    <row r="1" spans="2:10" ht="69" customHeight="1"/>
    <row r="2" spans="2:10" ht="20.25" customHeight="1">
      <c r="B2" s="10" t="s">
        <v>0</v>
      </c>
      <c r="C2" s="10" t="s">
        <v>1</v>
      </c>
      <c r="D2" s="10" t="s">
        <v>2</v>
      </c>
      <c r="E2" s="10" t="s">
        <v>3</v>
      </c>
      <c r="F2" s="11" t="s">
        <v>5</v>
      </c>
      <c r="G2" s="12" t="s">
        <v>12</v>
      </c>
      <c r="H2" s="12" t="s">
        <v>4</v>
      </c>
      <c r="I2" s="12" t="s">
        <v>6</v>
      </c>
      <c r="J2" s="9" t="s">
        <v>7</v>
      </c>
    </row>
    <row r="3" spans="2:10">
      <c r="B3" s="10">
        <v>1920</v>
      </c>
      <c r="C3" s="10">
        <v>59.6</v>
      </c>
      <c r="D3" s="10">
        <v>135</v>
      </c>
      <c r="E3" s="10">
        <v>1</v>
      </c>
      <c r="F3" s="11">
        <f>D3/D47</f>
        <v>1.7113421070827666</v>
      </c>
      <c r="G3" s="12">
        <f t="shared" ref="G3:G46" si="0">(F3-1)^2</f>
        <v>0.50600759330895018</v>
      </c>
      <c r="H3" s="12">
        <f>LOG10(F3)</f>
        <v>0.23333683617275289</v>
      </c>
      <c r="I3" s="12">
        <f>F3*H3</f>
        <v>0.39931915287590525</v>
      </c>
      <c r="J3" s="12">
        <f>E3*(100/45)</f>
        <v>2.2222222222222223</v>
      </c>
    </row>
    <row r="4" spans="2:10">
      <c r="B4" s="10">
        <v>1921</v>
      </c>
      <c r="C4" s="10">
        <v>26.8</v>
      </c>
      <c r="D4" s="10">
        <v>113</v>
      </c>
      <c r="E4" s="10">
        <v>2</v>
      </c>
      <c r="F4" s="11">
        <f>D4/D47</f>
        <v>1.4324567266692787</v>
      </c>
      <c r="G4" s="12">
        <f t="shared" si="0"/>
        <v>0.18701882044150722</v>
      </c>
      <c r="H4" s="12">
        <f>LOG10(F4)</f>
        <v>0.15608151116116648</v>
      </c>
      <c r="I4" s="12">
        <f>F4*H4</f>
        <v>0.22358001057151902</v>
      </c>
      <c r="J4" s="12">
        <f>E4*(100/45)</f>
        <v>4.4444444444444446</v>
      </c>
    </row>
    <row r="5" spans="2:10">
      <c r="B5" s="10">
        <v>1922</v>
      </c>
      <c r="C5" s="10">
        <v>52.4</v>
      </c>
      <c r="D5" s="10">
        <v>107</v>
      </c>
      <c r="E5" s="10">
        <v>3</v>
      </c>
      <c r="F5" s="11">
        <f>D5/D47</f>
        <v>1.3563970774656002</v>
      </c>
      <c r="G5" s="12">
        <f t="shared" si="0"/>
        <v>0.12701887682602106</v>
      </c>
      <c r="H5" s="12">
        <f t="shared" ref="H5:H46" si="1">LOG10(F5)</f>
        <v>0.13238684536295642</v>
      </c>
      <c r="I5" s="12">
        <f t="shared" ref="I5:I46" si="2">F5*H5</f>
        <v>0.17956913014520443</v>
      </c>
      <c r="J5" s="12">
        <f t="shared" ref="J5:J46" si="3">E5*(100/45)</f>
        <v>6.666666666666667</v>
      </c>
    </row>
    <row r="6" spans="2:10">
      <c r="B6" s="10">
        <v>1923</v>
      </c>
      <c r="C6" s="10">
        <v>91.7</v>
      </c>
      <c r="D6" s="10">
        <v>106</v>
      </c>
      <c r="E6" s="10">
        <v>4</v>
      </c>
      <c r="F6" s="11">
        <f>D6/D47</f>
        <v>1.3437204692649871</v>
      </c>
      <c r="G6" s="12">
        <f t="shared" si="0"/>
        <v>0.11814376099174295</v>
      </c>
      <c r="H6" s="12">
        <f t="shared" si="1"/>
        <v>0.128308932942517</v>
      </c>
      <c r="I6" s="12">
        <f t="shared" si="2"/>
        <v>0.17241133958440871</v>
      </c>
      <c r="J6" s="12">
        <f t="shared" si="3"/>
        <v>8.8888888888888893</v>
      </c>
    </row>
    <row r="7" spans="2:10">
      <c r="B7" s="10">
        <v>1924</v>
      </c>
      <c r="C7" s="10">
        <v>88.88</v>
      </c>
      <c r="D7" s="10">
        <v>102</v>
      </c>
      <c r="E7" s="10">
        <v>5</v>
      </c>
      <c r="F7" s="11">
        <f>D7/D47</f>
        <v>1.2930140364625349</v>
      </c>
      <c r="G7" s="12">
        <f t="shared" si="0"/>
        <v>8.5857225564067718E-2</v>
      </c>
      <c r="H7" s="12">
        <f t="shared" si="1"/>
        <v>0.11160323943966437</v>
      </c>
      <c r="I7" s="12">
        <f t="shared" si="2"/>
        <v>0.1443045551101752</v>
      </c>
      <c r="J7" s="12">
        <f t="shared" si="3"/>
        <v>11.111111111111111</v>
      </c>
    </row>
    <row r="8" spans="2:10">
      <c r="B8" s="10">
        <v>1925</v>
      </c>
      <c r="C8" s="10">
        <v>62.1</v>
      </c>
      <c r="D8" s="10">
        <v>102</v>
      </c>
      <c r="E8" s="10">
        <v>6</v>
      </c>
      <c r="F8" s="11">
        <f>D8/D47</f>
        <v>1.2930140364625349</v>
      </c>
      <c r="G8" s="12">
        <f t="shared" si="0"/>
        <v>8.5857225564067718E-2</v>
      </c>
      <c r="H8" s="12">
        <f t="shared" si="1"/>
        <v>0.11160323943966437</v>
      </c>
      <c r="I8" s="12">
        <f t="shared" si="2"/>
        <v>0.1443045551101752</v>
      </c>
      <c r="J8" s="12">
        <f t="shared" si="3"/>
        <v>13.333333333333334</v>
      </c>
    </row>
    <row r="9" spans="2:10">
      <c r="B9" s="10">
        <v>1926</v>
      </c>
      <c r="C9" s="10">
        <v>99</v>
      </c>
      <c r="D9" s="10">
        <v>102</v>
      </c>
      <c r="E9" s="10">
        <v>7</v>
      </c>
      <c r="F9" s="11">
        <f>D9/D47</f>
        <v>1.2930140364625349</v>
      </c>
      <c r="G9" s="12">
        <f t="shared" si="0"/>
        <v>8.5857225564067718E-2</v>
      </c>
      <c r="H9" s="12">
        <f t="shared" si="1"/>
        <v>0.11160323943966437</v>
      </c>
      <c r="I9" s="12">
        <f t="shared" si="2"/>
        <v>0.1443045551101752</v>
      </c>
      <c r="J9" s="12">
        <f t="shared" si="3"/>
        <v>15.555555555555557</v>
      </c>
    </row>
    <row r="10" spans="2:10">
      <c r="B10" s="10">
        <v>1927</v>
      </c>
      <c r="C10" s="10">
        <v>74.2</v>
      </c>
      <c r="D10" s="10">
        <v>99.4</v>
      </c>
      <c r="E10" s="10">
        <v>8</v>
      </c>
      <c r="F10" s="11">
        <f>D10/D47</f>
        <v>1.2600548551409407</v>
      </c>
      <c r="G10" s="12">
        <f t="shared" si="0"/>
        <v>6.7628527682375664E-2</v>
      </c>
      <c r="H10" s="12">
        <f t="shared" si="1"/>
        <v>0.10038945207506007</v>
      </c>
      <c r="I10" s="12">
        <f t="shared" si="2"/>
        <v>0.12649621649211823</v>
      </c>
      <c r="J10" s="12">
        <f t="shared" si="3"/>
        <v>17.777777777777779</v>
      </c>
    </row>
    <row r="11" spans="2:10">
      <c r="B11" s="10">
        <v>1928</v>
      </c>
      <c r="C11" s="10">
        <v>102</v>
      </c>
      <c r="D11" s="10">
        <v>99</v>
      </c>
      <c r="E11" s="10">
        <v>9</v>
      </c>
      <c r="F11" s="11">
        <f>D11/D47</f>
        <v>1.2549842118606955</v>
      </c>
      <c r="G11" s="12">
        <f t="shared" si="0"/>
        <v>6.5016948298220065E-2</v>
      </c>
      <c r="H11" s="12">
        <f t="shared" si="1"/>
        <v>9.8638262275296693E-2</v>
      </c>
      <c r="I11" s="12">
        <f t="shared" si="2"/>
        <v>0.12378946184087179</v>
      </c>
      <c r="J11" s="12">
        <f t="shared" si="3"/>
        <v>20</v>
      </c>
    </row>
    <row r="12" spans="2:10">
      <c r="B12" s="10">
        <v>1929</v>
      </c>
      <c r="C12" s="10">
        <v>70.88</v>
      </c>
      <c r="D12" s="10">
        <v>94.4</v>
      </c>
      <c r="E12" s="10">
        <v>10</v>
      </c>
      <c r="F12" s="11">
        <f>D12/D47</f>
        <v>1.1966718141378754</v>
      </c>
      <c r="G12" s="12">
        <f t="shared" si="0"/>
        <v>3.8679802476282998E-2</v>
      </c>
      <c r="H12" s="12">
        <f t="shared" si="1"/>
        <v>7.797506197581576E-2</v>
      </c>
      <c r="I12" s="12">
        <f t="shared" si="2"/>
        <v>9.3310558872112717E-2</v>
      </c>
      <c r="J12" s="12">
        <f t="shared" si="3"/>
        <v>22.222222222222221</v>
      </c>
    </row>
    <row r="13" spans="2:10">
      <c r="B13" s="10">
        <v>1930</v>
      </c>
      <c r="C13" s="10">
        <v>74.8</v>
      </c>
      <c r="D13" s="10">
        <v>92.1</v>
      </c>
      <c r="E13" s="10">
        <v>11</v>
      </c>
      <c r="F13" s="11">
        <f>D13/D47</f>
        <v>1.1675156152764652</v>
      </c>
      <c r="G13" s="12">
        <f t="shared" si="0"/>
        <v>2.8061481361452697E-2</v>
      </c>
      <c r="H13" s="12">
        <f t="shared" si="1"/>
        <v>6.7262697874595684E-2</v>
      </c>
      <c r="I13" s="12">
        <f t="shared" si="2"/>
        <v>7.8530250094213563E-2</v>
      </c>
      <c r="J13" s="12">
        <f t="shared" si="3"/>
        <v>24.444444444444446</v>
      </c>
    </row>
    <row r="14" spans="2:10">
      <c r="B14" s="10">
        <v>1931</v>
      </c>
      <c r="C14" s="10">
        <v>106</v>
      </c>
      <c r="D14" s="10">
        <v>91.7</v>
      </c>
      <c r="E14" s="10">
        <v>12</v>
      </c>
      <c r="F14" s="11">
        <f>D14/D47</f>
        <v>1.16244497199622</v>
      </c>
      <c r="G14" s="12">
        <f t="shared" si="0"/>
        <v>2.6388368926852698E-2</v>
      </c>
      <c r="H14" s="12">
        <f t="shared" si="1"/>
        <v>6.5372403347767866E-2</v>
      </c>
      <c r="I14" s="12">
        <f t="shared" si="2"/>
        <v>7.599182157892162E-2</v>
      </c>
      <c r="J14" s="12">
        <f t="shared" si="3"/>
        <v>26.666666666666668</v>
      </c>
    </row>
    <row r="15" spans="2:10">
      <c r="B15" s="10">
        <v>1932</v>
      </c>
      <c r="C15" s="10">
        <v>94.4</v>
      </c>
      <c r="D15" s="10">
        <v>89.8</v>
      </c>
      <c r="E15" s="10">
        <v>13</v>
      </c>
      <c r="F15" s="11">
        <f>D15/D47</f>
        <v>1.138359416415055</v>
      </c>
      <c r="G15" s="12">
        <f t="shared" si="0"/>
        <v>1.9143328110714591E-2</v>
      </c>
      <c r="H15" s="12">
        <f t="shared" si="1"/>
        <v>5.627940434505109E-2</v>
      </c>
      <c r="I15" s="12">
        <f t="shared" si="2"/>
        <v>6.4066189886419267E-2</v>
      </c>
      <c r="J15" s="12">
        <f t="shared" si="3"/>
        <v>28.888888888888889</v>
      </c>
    </row>
    <row r="16" spans="2:10">
      <c r="B16" s="10">
        <v>1933</v>
      </c>
      <c r="C16" s="10">
        <v>92.1</v>
      </c>
      <c r="D16" s="10">
        <v>88.88</v>
      </c>
      <c r="E16" s="10">
        <v>14</v>
      </c>
      <c r="F16" s="11">
        <f>D16/D47</f>
        <v>1.1266969368704911</v>
      </c>
      <c r="G16" s="12">
        <f t="shared" si="0"/>
        <v>1.605211381236521E-2</v>
      </c>
      <c r="H16" s="12">
        <f t="shared" si="1"/>
        <v>5.1807113610557974E-2</v>
      </c>
      <c r="I16" s="12">
        <f t="shared" si="2"/>
        <v>5.8370916213117199E-2</v>
      </c>
      <c r="J16" s="12">
        <f t="shared" si="3"/>
        <v>31.111111111111114</v>
      </c>
    </row>
    <row r="17" spans="2:10">
      <c r="B17" s="10">
        <v>1934</v>
      </c>
      <c r="C17" s="10">
        <v>89.8</v>
      </c>
      <c r="D17" s="10">
        <v>88.5</v>
      </c>
      <c r="E17" s="10">
        <v>15</v>
      </c>
      <c r="F17" s="11">
        <f>D17/D47</f>
        <v>1.1218798257542582</v>
      </c>
      <c r="G17" s="12">
        <f t="shared" si="0"/>
        <v>1.4854691925888329E-2</v>
      </c>
      <c r="H17" s="12">
        <f t="shared" si="1"/>
        <v>4.9946338375572219E-2</v>
      </c>
      <c r="I17" s="12">
        <f t="shared" si="2"/>
        <v>5.6033789393850175E-2</v>
      </c>
      <c r="J17" s="12">
        <f t="shared" si="3"/>
        <v>33.333333333333336</v>
      </c>
    </row>
    <row r="18" spans="2:10">
      <c r="B18" s="10">
        <v>1935</v>
      </c>
      <c r="C18" s="10">
        <v>83.4</v>
      </c>
      <c r="D18" s="10">
        <v>88</v>
      </c>
      <c r="E18" s="10">
        <v>16</v>
      </c>
      <c r="F18" s="11">
        <f>D18/D47</f>
        <v>1.1155415216539515</v>
      </c>
      <c r="G18" s="12">
        <f t="shared" si="0"/>
        <v>1.334984322611054E-2</v>
      </c>
      <c r="H18" s="12">
        <f t="shared" si="1"/>
        <v>4.748573982791536E-2</v>
      </c>
      <c r="I18" s="12">
        <f t="shared" si="2"/>
        <v>5.2972314464496351E-2</v>
      </c>
      <c r="J18" s="12">
        <f t="shared" si="3"/>
        <v>35.555555555555557</v>
      </c>
    </row>
    <row r="19" spans="2:10">
      <c r="B19" s="10">
        <v>1936</v>
      </c>
      <c r="C19" s="10">
        <v>99.4</v>
      </c>
      <c r="D19" s="10">
        <v>83.7</v>
      </c>
      <c r="E19" s="10">
        <v>17</v>
      </c>
      <c r="F19" s="11">
        <f>D19/D47</f>
        <v>1.0610321063913153</v>
      </c>
      <c r="G19" s="12">
        <f t="shared" si="0"/>
        <v>3.7249180105608285E-3</v>
      </c>
      <c r="H19" s="12">
        <f t="shared" si="1"/>
        <v>2.5728525671006756E-2</v>
      </c>
      <c r="I19" s="12">
        <f t="shared" si="2"/>
        <v>2.7298791787051326E-2</v>
      </c>
      <c r="J19" s="12">
        <f t="shared" si="3"/>
        <v>37.777777777777779</v>
      </c>
    </row>
    <row r="20" spans="2:10">
      <c r="B20" s="10">
        <v>1937</v>
      </c>
      <c r="C20" s="10">
        <v>57.4</v>
      </c>
      <c r="D20" s="10">
        <v>83.4</v>
      </c>
      <c r="E20" s="10">
        <v>18</v>
      </c>
      <c r="F20" s="11">
        <f>D20/D47</f>
        <v>1.0572291239311316</v>
      </c>
      <c r="G20" s="12">
        <f t="shared" si="0"/>
        <v>3.2751726259248144E-3</v>
      </c>
      <c r="H20" s="12">
        <f t="shared" si="1"/>
        <v>2.4169118315485554E-2</v>
      </c>
      <c r="I20" s="12">
        <f t="shared" si="2"/>
        <v>2.5552295782868658E-2</v>
      </c>
      <c r="J20" s="12">
        <f t="shared" si="3"/>
        <v>40</v>
      </c>
    </row>
    <row r="21" spans="2:10">
      <c r="B21" s="10">
        <v>1938</v>
      </c>
      <c r="C21" s="10">
        <v>56.1</v>
      </c>
      <c r="D21" s="10">
        <v>83.4</v>
      </c>
      <c r="E21" s="10">
        <v>19</v>
      </c>
      <c r="F21" s="11">
        <f>D21/D47</f>
        <v>1.0572291239311316</v>
      </c>
      <c r="G21" s="12">
        <f t="shared" si="0"/>
        <v>3.2751726259248144E-3</v>
      </c>
      <c r="H21" s="12">
        <f t="shared" si="1"/>
        <v>2.4169118315485554E-2</v>
      </c>
      <c r="I21" s="12">
        <f t="shared" si="2"/>
        <v>2.5552295782868658E-2</v>
      </c>
      <c r="J21" s="12">
        <f t="shared" si="3"/>
        <v>42.222222222222221</v>
      </c>
    </row>
    <row r="22" spans="2:10">
      <c r="B22" s="10">
        <v>1939</v>
      </c>
      <c r="C22" s="10">
        <v>61.3</v>
      </c>
      <c r="D22" s="10">
        <v>82.9</v>
      </c>
      <c r="E22" s="10">
        <v>20</v>
      </c>
      <c r="F22" s="11">
        <f>D22/D47</f>
        <v>1.0508908198308249</v>
      </c>
      <c r="G22" s="12">
        <f t="shared" si="0"/>
        <v>2.5898755430534795E-3</v>
      </c>
      <c r="H22" s="12">
        <f t="shared" si="1"/>
        <v>2.1557598228020343E-2</v>
      </c>
      <c r="I22" s="12">
        <f t="shared" si="2"/>
        <v>2.2654682075427836E-2</v>
      </c>
      <c r="J22" s="12">
        <f t="shared" si="3"/>
        <v>44.444444444444443</v>
      </c>
    </row>
    <row r="23" spans="2:10">
      <c r="B23" s="10">
        <v>1940</v>
      </c>
      <c r="C23" s="10">
        <v>59.8</v>
      </c>
      <c r="D23" s="10">
        <v>81.2</v>
      </c>
      <c r="E23" s="10">
        <v>21</v>
      </c>
      <c r="F23" s="11">
        <f>D24/D47</f>
        <v>0.99891672620831118</v>
      </c>
      <c r="G23" s="12">
        <f t="shared" si="0"/>
        <v>1.1734821077598759E-6</v>
      </c>
      <c r="H23" s="12">
        <f t="shared" si="1"/>
        <v>-4.7071483269791378E-4</v>
      </c>
      <c r="I23" s="12">
        <f t="shared" si="2"/>
        <v>-4.7020491965629296E-4</v>
      </c>
      <c r="J23" s="12">
        <f t="shared" si="3"/>
        <v>46.666666666666671</v>
      </c>
    </row>
    <row r="24" spans="2:10">
      <c r="B24" s="10">
        <v>1941</v>
      </c>
      <c r="C24" s="10">
        <v>83.4</v>
      </c>
      <c r="D24" s="10">
        <v>78.8</v>
      </c>
      <c r="E24" s="10">
        <v>22</v>
      </c>
      <c r="F24" s="11">
        <f>D25/D47</f>
        <v>0.99131076128794338</v>
      </c>
      <c r="G24" s="12">
        <f t="shared" si="0"/>
        <v>7.5502869395103458E-5</v>
      </c>
      <c r="H24" s="12">
        <f t="shared" si="1"/>
        <v>-3.7901792624052077E-3</v>
      </c>
      <c r="I24" s="12">
        <f t="shared" si="2"/>
        <v>-3.7572454900326822E-3</v>
      </c>
      <c r="J24" s="12">
        <f t="shared" si="3"/>
        <v>48.888888888888893</v>
      </c>
    </row>
    <row r="25" spans="2:10">
      <c r="B25" s="10">
        <v>1942</v>
      </c>
      <c r="C25" s="10">
        <v>73.400000000000006</v>
      </c>
      <c r="D25" s="10">
        <v>78.2</v>
      </c>
      <c r="E25" s="10">
        <v>23</v>
      </c>
      <c r="F25" s="11">
        <f>D25/D47</f>
        <v>0.99131076128794338</v>
      </c>
      <c r="G25" s="12">
        <f t="shared" si="0"/>
        <v>7.5502869395103458E-5</v>
      </c>
      <c r="H25" s="12">
        <f t="shared" si="1"/>
        <v>-3.7901792624052077E-3</v>
      </c>
      <c r="I25" s="12">
        <f t="shared" si="2"/>
        <v>-3.7572454900326822E-3</v>
      </c>
      <c r="J25" s="12">
        <f t="shared" si="3"/>
        <v>51.111111111111114</v>
      </c>
    </row>
    <row r="26" spans="2:10">
      <c r="B26" s="10">
        <v>1943</v>
      </c>
      <c r="C26" s="10">
        <v>55.9</v>
      </c>
      <c r="D26" s="10">
        <v>75.2</v>
      </c>
      <c r="E26" s="10">
        <v>24</v>
      </c>
      <c r="F26" s="11">
        <f>D26/D47</f>
        <v>0.95328093668610414</v>
      </c>
      <c r="G26" s="12">
        <f t="shared" si="0"/>
        <v>2.1826708769278097E-3</v>
      </c>
      <c r="H26" s="12">
        <f t="shared" si="1"/>
        <v>-2.0779091730610953E-2</v>
      </c>
      <c r="I26" s="12">
        <f t="shared" si="2"/>
        <v>-1.9808312028443291E-2</v>
      </c>
      <c r="J26" s="12">
        <f t="shared" si="3"/>
        <v>53.333333333333336</v>
      </c>
    </row>
    <row r="27" spans="2:10">
      <c r="B27" s="10">
        <v>1944</v>
      </c>
      <c r="C27" s="10">
        <v>64.8</v>
      </c>
      <c r="D27" s="10">
        <v>74.8</v>
      </c>
      <c r="E27" s="10">
        <v>25</v>
      </c>
      <c r="F27" s="11">
        <f>D27/D47</f>
        <v>0.94821029340585883</v>
      </c>
      <c r="G27" s="12">
        <f t="shared" si="0"/>
        <v>2.6821737091072295E-3</v>
      </c>
      <c r="H27" s="12">
        <f t="shared" si="1"/>
        <v>-2.3095334457791876E-2</v>
      </c>
      <c r="I27" s="12">
        <f t="shared" si="2"/>
        <v>-2.1899233862529278E-2</v>
      </c>
      <c r="J27" s="12">
        <f t="shared" si="3"/>
        <v>55.555555555555557</v>
      </c>
    </row>
    <row r="28" spans="2:10">
      <c r="B28" s="10">
        <v>1945</v>
      </c>
      <c r="C28" s="10">
        <v>53.6</v>
      </c>
      <c r="D28" s="10">
        <v>74.2</v>
      </c>
      <c r="E28" s="10">
        <v>26</v>
      </c>
      <c r="F28" s="11">
        <f>D28/D47</f>
        <v>0.94060432848549103</v>
      </c>
      <c r="G28" s="12">
        <f t="shared" si="0"/>
        <v>3.5278457946594528E-3</v>
      </c>
      <c r="H28" s="12">
        <f t="shared" si="1"/>
        <v>-2.659302704322614E-2</v>
      </c>
      <c r="I28" s="12">
        <f t="shared" si="2"/>
        <v>-2.5013516344390228E-2</v>
      </c>
      <c r="J28" s="12">
        <f t="shared" si="3"/>
        <v>57.777777777777779</v>
      </c>
    </row>
    <row r="29" spans="2:10">
      <c r="B29" s="10">
        <v>1946</v>
      </c>
      <c r="C29" s="10">
        <v>78.8</v>
      </c>
      <c r="D29" s="10">
        <v>73.400000000000006</v>
      </c>
      <c r="E29" s="10">
        <v>27</v>
      </c>
      <c r="F29" s="11">
        <f>D29/D47</f>
        <v>0.93046304192500062</v>
      </c>
      <c r="G29" s="12">
        <f t="shared" si="0"/>
        <v>4.8353885383242215E-3</v>
      </c>
      <c r="H29" s="12">
        <f t="shared" si="1"/>
        <v>-3.130087240618265E-2</v>
      </c>
      <c r="I29" s="12">
        <f t="shared" si="2"/>
        <v>-2.9124304953963023E-2</v>
      </c>
      <c r="J29" s="12">
        <f t="shared" si="3"/>
        <v>60</v>
      </c>
    </row>
    <row r="30" spans="2:10">
      <c r="B30" s="10">
        <v>1947</v>
      </c>
      <c r="C30" s="10">
        <v>102</v>
      </c>
      <c r="D30" s="10">
        <v>72</v>
      </c>
      <c r="E30" s="10">
        <v>28</v>
      </c>
      <c r="F30" s="11">
        <f>D30/D47</f>
        <v>0.91271579044414219</v>
      </c>
      <c r="G30" s="12">
        <f t="shared" si="0"/>
        <v>7.6185332377908992E-3</v>
      </c>
      <c r="H30" s="12">
        <f t="shared" si="1"/>
        <v>-3.966443589098477E-2</v>
      </c>
      <c r="I30" s="12">
        <f t="shared" si="2"/>
        <v>-3.6202356956761168E-2</v>
      </c>
      <c r="J30" s="12">
        <f t="shared" si="3"/>
        <v>62.222222222222229</v>
      </c>
    </row>
    <row r="31" spans="2:10">
      <c r="B31" s="10">
        <v>1948</v>
      </c>
      <c r="C31" s="10">
        <v>67.7</v>
      </c>
      <c r="D31" s="10">
        <v>70.88</v>
      </c>
      <c r="E31" s="10">
        <v>29</v>
      </c>
      <c r="F31" s="11">
        <f>D31/D47</f>
        <v>0.89851798925945547</v>
      </c>
      <c r="G31" s="12">
        <f t="shared" si="0"/>
        <v>1.0298598503943995E-2</v>
      </c>
      <c r="H31" s="12">
        <f t="shared" si="1"/>
        <v>-4.6473223443258924E-2</v>
      </c>
      <c r="I31" s="12">
        <f t="shared" si="2"/>
        <v>-4.1757027282642398E-2</v>
      </c>
      <c r="J31" s="12">
        <f t="shared" si="3"/>
        <v>64.444444444444443</v>
      </c>
    </row>
    <row r="32" spans="2:10">
      <c r="B32" s="10">
        <v>1949</v>
      </c>
      <c r="C32" s="10">
        <v>54</v>
      </c>
      <c r="D32" s="10">
        <v>67.7</v>
      </c>
      <c r="E32" s="10">
        <v>30</v>
      </c>
      <c r="F32" s="11">
        <f>D32/D47</f>
        <v>0.858206375181506</v>
      </c>
      <c r="G32" s="12">
        <f t="shared" si="0"/>
        <v>2.0105432039167839E-2</v>
      </c>
      <c r="H32" s="12">
        <f t="shared" si="1"/>
        <v>-6.6408263637108875E-2</v>
      </c>
      <c r="I32" s="12">
        <f t="shared" si="2"/>
        <v>-5.699199521810102E-2</v>
      </c>
      <c r="J32" s="12">
        <f t="shared" si="3"/>
        <v>66.666666666666671</v>
      </c>
    </row>
    <row r="33" spans="2:10">
      <c r="B33" s="10">
        <v>1950</v>
      </c>
      <c r="C33" s="10">
        <v>75.2</v>
      </c>
      <c r="D33" s="10">
        <v>64.8</v>
      </c>
      <c r="E33" s="10">
        <v>31</v>
      </c>
      <c r="F33" s="11">
        <f>D33/D47</f>
        <v>0.8214442113997279</v>
      </c>
      <c r="G33" s="12">
        <f t="shared" si="0"/>
        <v>3.1882169642665062E-2</v>
      </c>
      <c r="H33" s="12">
        <f t="shared" si="1"/>
        <v>-8.5421926451659941E-2</v>
      </c>
      <c r="I33" s="12">
        <f t="shared" si="2"/>
        <v>-7.0169347010329355E-2</v>
      </c>
      <c r="J33" s="12">
        <f t="shared" si="3"/>
        <v>68.888888888888886</v>
      </c>
    </row>
    <row r="34" spans="2:10">
      <c r="B34" s="10">
        <v>1951</v>
      </c>
      <c r="C34" s="10">
        <v>81.2</v>
      </c>
      <c r="D34" s="10">
        <v>64.599999999999994</v>
      </c>
      <c r="E34" s="10">
        <v>32</v>
      </c>
      <c r="F34" s="11">
        <f>D34/D47</f>
        <v>0.8189088897596053</v>
      </c>
      <c r="G34" s="12">
        <f t="shared" si="0"/>
        <v>3.279399020809879E-2</v>
      </c>
      <c r="H34" s="12">
        <f t="shared" si="1"/>
        <v>-8.6764414327169179E-2</v>
      </c>
      <c r="I34" s="12">
        <f t="shared" si="2"/>
        <v>-7.1052150207304501E-2</v>
      </c>
      <c r="J34" s="12">
        <f t="shared" si="3"/>
        <v>71.111111111111114</v>
      </c>
    </row>
    <row r="35" spans="2:10">
      <c r="B35" s="10">
        <v>1952</v>
      </c>
      <c r="C35" s="10">
        <v>102</v>
      </c>
      <c r="D35" s="10">
        <v>64</v>
      </c>
      <c r="E35" s="10">
        <v>33</v>
      </c>
      <c r="F35" s="11">
        <f>D35/D47</f>
        <v>0.81130292483923749</v>
      </c>
      <c r="G35" s="12">
        <f t="shared" si="0"/>
        <v>3.5606586174226455E-2</v>
      </c>
      <c r="H35" s="12">
        <f t="shared" si="1"/>
        <v>-9.0816958338366061E-2</v>
      </c>
      <c r="I35" s="12">
        <f t="shared" si="2"/>
        <v>-7.3680063924919562E-2</v>
      </c>
      <c r="J35" s="12">
        <f t="shared" si="3"/>
        <v>73.333333333333343</v>
      </c>
    </row>
    <row r="36" spans="2:10">
      <c r="B36" s="10">
        <v>1953</v>
      </c>
      <c r="C36" s="10">
        <v>113</v>
      </c>
      <c r="D36" s="10">
        <v>62.1</v>
      </c>
      <c r="E36" s="10">
        <v>34</v>
      </c>
      <c r="F36" s="11">
        <f>D36/D47</f>
        <v>0.78721736925807262</v>
      </c>
      <c r="G36" s="12">
        <f t="shared" si="0"/>
        <v>4.527644794545542E-2</v>
      </c>
      <c r="H36" s="12">
        <f t="shared" si="1"/>
        <v>-0.10390533214567306</v>
      </c>
      <c r="I36" s="12">
        <f t="shared" si="2"/>
        <v>-8.1796082223602989E-2</v>
      </c>
      <c r="J36" s="12">
        <f t="shared" si="3"/>
        <v>75.555555555555557</v>
      </c>
    </row>
    <row r="37" spans="2:10">
      <c r="B37" s="10">
        <v>1954</v>
      </c>
      <c r="C37" s="10">
        <v>64.599999999999994</v>
      </c>
      <c r="D37" s="10">
        <v>61.3</v>
      </c>
      <c r="E37" s="10">
        <v>35</v>
      </c>
      <c r="F37" s="11">
        <f>D37/D47</f>
        <v>0.7770760826975821</v>
      </c>
      <c r="G37" s="12">
        <f t="shared" si="0"/>
        <v>4.9695072905455252E-2</v>
      </c>
      <c r="H37" s="12">
        <f t="shared" si="1"/>
        <v>-0.10953645780383824</v>
      </c>
      <c r="I37" s="12">
        <f t="shared" si="2"/>
        <v>-8.5118161542775614E-2</v>
      </c>
      <c r="J37" s="12">
        <f t="shared" si="3"/>
        <v>77.777777777777786</v>
      </c>
    </row>
    <row r="38" spans="2:10">
      <c r="B38" s="10">
        <v>1955</v>
      </c>
      <c r="C38" s="10">
        <v>135</v>
      </c>
      <c r="D38" s="10">
        <v>59.8</v>
      </c>
      <c r="E38" s="10">
        <v>36</v>
      </c>
      <c r="F38" s="11">
        <f>D38/D47</f>
        <v>0.75806117039666254</v>
      </c>
      <c r="G38" s="12">
        <f t="shared" si="0"/>
        <v>5.8534397269832755E-2</v>
      </c>
      <c r="H38" s="12">
        <f t="shared" si="1"/>
        <v>-0.12029574833384239</v>
      </c>
      <c r="I38" s="12">
        <f t="shared" si="2"/>
        <v>-9.1191535775694929E-2</v>
      </c>
      <c r="J38" s="12">
        <f t="shared" si="3"/>
        <v>80</v>
      </c>
    </row>
    <row r="39" spans="2:10">
      <c r="B39" s="10">
        <v>1956</v>
      </c>
      <c r="C39" s="10">
        <v>107</v>
      </c>
      <c r="D39" s="10">
        <v>59.6</v>
      </c>
      <c r="E39" s="10">
        <v>37</v>
      </c>
      <c r="F39" s="11">
        <f>D39/D47</f>
        <v>0.75552584875653994</v>
      </c>
      <c r="G39" s="12">
        <f t="shared" si="0"/>
        <v>5.976761062621018E-2</v>
      </c>
      <c r="H39" s="12">
        <f t="shared" si="1"/>
        <v>-0.1217506725820168</v>
      </c>
      <c r="I39" s="12">
        <f t="shared" si="2"/>
        <v>-9.1985780239207837E-2</v>
      </c>
      <c r="J39" s="12">
        <f t="shared" si="3"/>
        <v>82.222222222222229</v>
      </c>
    </row>
    <row r="40" spans="2:10">
      <c r="B40" s="10">
        <v>1957</v>
      </c>
      <c r="C40" s="10">
        <v>83.7</v>
      </c>
      <c r="D40" s="10">
        <v>57.4</v>
      </c>
      <c r="E40" s="10">
        <v>38</v>
      </c>
      <c r="F40" s="11">
        <f>D40/D47</f>
        <v>0.72763731071519111</v>
      </c>
      <c r="G40" s="12">
        <f t="shared" si="0"/>
        <v>7.4181434514453345E-2</v>
      </c>
      <c r="H40" s="12">
        <f t="shared" si="1"/>
        <v>-0.13808503992427973</v>
      </c>
      <c r="I40" s="12">
        <f t="shared" si="2"/>
        <v>-0.10047582710050269</v>
      </c>
      <c r="J40" s="12">
        <f t="shared" si="3"/>
        <v>84.444444444444443</v>
      </c>
    </row>
    <row r="41" spans="2:10">
      <c r="B41" s="10">
        <v>1958</v>
      </c>
      <c r="C41" s="10">
        <v>82.9</v>
      </c>
      <c r="D41" s="10">
        <v>56.1</v>
      </c>
      <c r="E41" s="10">
        <v>39</v>
      </c>
      <c r="F41" s="11">
        <f>D41/D47</f>
        <v>0.71115772005439415</v>
      </c>
      <c r="G41" s="12">
        <f t="shared" si="0"/>
        <v>8.3429862684175737E-2</v>
      </c>
      <c r="H41" s="12">
        <f t="shared" si="1"/>
        <v>-0.14803407106609182</v>
      </c>
      <c r="I41" s="12">
        <f t="shared" si="2"/>
        <v>-0.10527557246973201</v>
      </c>
      <c r="J41" s="12">
        <f t="shared" si="3"/>
        <v>86.666666666666671</v>
      </c>
    </row>
    <row r="42" spans="2:10">
      <c r="B42" s="10">
        <v>1959</v>
      </c>
      <c r="C42" s="10">
        <v>88.5</v>
      </c>
      <c r="D42" s="10">
        <v>55.9</v>
      </c>
      <c r="E42" s="10">
        <v>40</v>
      </c>
      <c r="F42" s="11">
        <f>D42/D47</f>
        <v>0.70862239841427155</v>
      </c>
      <c r="G42" s="12">
        <f t="shared" si="0"/>
        <v>8.49009067058515E-2</v>
      </c>
      <c r="H42" s="12">
        <f t="shared" si="1"/>
        <v>-0.14958512443582991</v>
      </c>
      <c r="I42" s="12">
        <f t="shared" si="2"/>
        <v>-0.10599936964481506</v>
      </c>
      <c r="J42" s="12">
        <f t="shared" si="3"/>
        <v>88.888888888888886</v>
      </c>
    </row>
    <row r="43" spans="2:10">
      <c r="B43" s="10">
        <v>1960</v>
      </c>
      <c r="C43" s="10">
        <v>72</v>
      </c>
      <c r="D43" s="10">
        <v>54</v>
      </c>
      <c r="E43" s="10">
        <v>41</v>
      </c>
      <c r="F43" s="11">
        <f>D43/D47</f>
        <v>0.68453684283310667</v>
      </c>
      <c r="G43" s="12">
        <f t="shared" si="0"/>
        <v>9.9517003529704037E-2</v>
      </c>
      <c r="H43" s="12">
        <f t="shared" si="1"/>
        <v>-0.16460317249928472</v>
      </c>
      <c r="I43" s="12">
        <f t="shared" si="2"/>
        <v>-0.11267693602297361</v>
      </c>
      <c r="J43" s="12">
        <f t="shared" si="3"/>
        <v>91.111111111111114</v>
      </c>
    </row>
    <row r="44" spans="2:10">
      <c r="B44" s="10">
        <v>1961</v>
      </c>
      <c r="C44" s="10">
        <v>88</v>
      </c>
      <c r="D44" s="10">
        <v>53.6</v>
      </c>
      <c r="E44" s="10">
        <v>42</v>
      </c>
      <c r="F44" s="11">
        <f>D44/D47</f>
        <v>0.67946619955286147</v>
      </c>
      <c r="G44" s="12">
        <f t="shared" si="0"/>
        <v>0.10274191722908603</v>
      </c>
      <c r="H44" s="12">
        <f t="shared" si="1"/>
        <v>-0.16783214262948318</v>
      </c>
      <c r="I44" s="12">
        <f t="shared" si="2"/>
        <v>-0.11403626811526872</v>
      </c>
      <c r="J44" s="12">
        <f t="shared" si="3"/>
        <v>93.333333333333343</v>
      </c>
    </row>
    <row r="45" spans="2:10">
      <c r="B45" s="10">
        <v>1962</v>
      </c>
      <c r="C45" s="10">
        <v>64</v>
      </c>
      <c r="D45" s="10">
        <v>52.4</v>
      </c>
      <c r="E45" s="10">
        <v>43</v>
      </c>
      <c r="F45" s="11">
        <f>D45/D47</f>
        <v>0.66425426971212564</v>
      </c>
      <c r="G45" s="12">
        <f t="shared" si="0"/>
        <v>0.11272519540653807</v>
      </c>
      <c r="H45" s="12">
        <f t="shared" si="1"/>
        <v>-0.17766564533852663</v>
      </c>
      <c r="I45" s="12">
        <f t="shared" si="2"/>
        <v>-0.11801516349727653</v>
      </c>
      <c r="J45" s="12">
        <f t="shared" si="3"/>
        <v>95.555555555555557</v>
      </c>
    </row>
    <row r="46" spans="2:10">
      <c r="B46" s="10">
        <v>1963</v>
      </c>
      <c r="C46" s="10">
        <v>78.2</v>
      </c>
      <c r="D46" s="10">
        <v>26.8</v>
      </c>
      <c r="E46" s="10">
        <v>44</v>
      </c>
      <c r="F46" s="11">
        <f>D46/D47</f>
        <v>0.33973309977643074</v>
      </c>
      <c r="G46" s="12">
        <f t="shared" si="0"/>
        <v>0.43595237953084076</v>
      </c>
      <c r="H46" s="12">
        <f t="shared" si="1"/>
        <v>-0.46886213829346435</v>
      </c>
      <c r="I46" s="12">
        <f t="shared" si="2"/>
        <v>-0.15928798761024418</v>
      </c>
      <c r="J46" s="12">
        <f t="shared" si="3"/>
        <v>97.777777777777786</v>
      </c>
    </row>
    <row r="47" spans="2:10" ht="27.75" customHeight="1">
      <c r="B47" s="10"/>
      <c r="C47" s="10">
        <f>SUM(C3:C46)</f>
        <v>3470.9599999999991</v>
      </c>
      <c r="D47" s="11">
        <f>AVERAGE(D3:D46)</f>
        <v>78.88545454545455</v>
      </c>
      <c r="E47" s="10"/>
      <c r="F47" s="11">
        <f>SUM(F3:F46)</f>
        <v>43.961970175398157</v>
      </c>
      <c r="G47" s="12">
        <f>SUM(G3:G46)</f>
        <v>2.8562087691795641</v>
      </c>
      <c r="H47" s="12">
        <f>SUM(H3:H46)</f>
        <v>-0.69981948794018201</v>
      </c>
      <c r="I47" s="12">
        <f>SUM(I3:I46)</f>
        <v>0.61887119484070063</v>
      </c>
      <c r="J47" s="9"/>
    </row>
    <row r="51" spans="2:6">
      <c r="B51" s="1"/>
    </row>
    <row r="53" spans="2:6">
      <c r="B53" s="6"/>
      <c r="C53" s="7"/>
      <c r="D53" s="7"/>
      <c r="E53" s="7"/>
      <c r="F53" s="13"/>
    </row>
    <row r="54" spans="2:6">
      <c r="B54" s="14" t="s">
        <v>8</v>
      </c>
      <c r="C54" s="4">
        <f>POWER(G47/43,1/2)</f>
        <v>0.25772749125454575</v>
      </c>
      <c r="D54" s="4"/>
      <c r="E54" s="4" t="s">
        <v>9</v>
      </c>
      <c r="F54" s="15">
        <f>C54*2</f>
        <v>0.5154549825090915</v>
      </c>
    </row>
    <row r="55" spans="2:6">
      <c r="B55" s="6"/>
      <c r="C55" s="7"/>
      <c r="D55" s="7"/>
      <c r="E55" s="7"/>
      <c r="F55" s="13"/>
    </row>
    <row r="56" spans="2:6">
      <c r="B56" s="8" t="s">
        <v>10</v>
      </c>
      <c r="C56" s="5">
        <f>H47/43</f>
        <v>-1.6274871812562371E-2</v>
      </c>
      <c r="D56" s="5"/>
      <c r="E56" s="5" t="s">
        <v>11</v>
      </c>
      <c r="F56" s="16">
        <f>I47/43</f>
        <v>1.4392353368388388E-2</v>
      </c>
    </row>
  </sheetData>
  <sortState ref="J3:J46">
    <sortCondition descending="1" ref="J3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Вася</dc:creator>
  <cp:lastModifiedBy>Вася</cp:lastModifiedBy>
  <dcterms:created xsi:type="dcterms:W3CDTF">2009-12-13T15:28:26Z</dcterms:created>
  <dcterms:modified xsi:type="dcterms:W3CDTF">2009-12-19T12:44:19Z</dcterms:modified>
</cp:coreProperties>
</file>